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75" windowHeight="12645"/>
  </bookViews>
  <sheets>
    <sheet name="77.11.692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6" l="1"/>
  <c r="D27" i="6"/>
  <c r="D26" i="6"/>
  <c r="D25" i="6" s="1"/>
  <c r="D28" i="6" s="1"/>
  <c r="H19" i="6"/>
  <c r="F20" i="6" s="1"/>
  <c r="H20" i="6" s="1"/>
  <c r="F21" i="6" s="1"/>
  <c r="H21" i="6" s="1"/>
  <c r="F22" i="6" s="1"/>
  <c r="H22" i="6" s="1"/>
  <c r="F23" i="6" s="1"/>
  <c r="C12" i="6"/>
</calcChain>
</file>

<file path=xl/sharedStrings.xml><?xml version="1.0" encoding="utf-8"?>
<sst xmlns="http://schemas.openxmlformats.org/spreadsheetml/2006/main" count="50" uniqueCount="40">
  <si>
    <t>Маршрут</t>
  </si>
  <si>
    <t>Тип маршрута:</t>
  </si>
  <si>
    <t>Внутриобластной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</si>
  <si>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</si>
  <si>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</si>
  <si>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</si>
  <si>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</si>
  <si>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</si>
  <si>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Вид обмена:</t>
  </si>
  <si>
    <t>Грузоподьемность ТС (кг):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</si>
  <si>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</si>
  <si>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</si>
  <si>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</si>
  <si>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</si>
  <si>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</si>
  <si>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</si>
  <si>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</si>
  <si>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 час. мин</t>
  </si>
  <si>
    <t>Стоянка час. мин</t>
  </si>
  <si>
    <t>Отправление час. мин</t>
  </si>
  <si>
    <t>Пересменка водителей</t>
  </si>
  <si>
    <t>Всего на маршруте</t>
  </si>
  <si>
    <t>час.</t>
  </si>
  <si>
    <t>Время в пути</t>
  </si>
  <si>
    <t>Время ПРР</t>
  </si>
  <si>
    <t>Нормативное время</t>
  </si>
  <si>
    <t>Обед, перерыв</t>
  </si>
  <si>
    <t>Обед. Перерыв</t>
  </si>
  <si>
    <t>20 тонн</t>
  </si>
  <si>
    <t>г. Москва, ул. Верхние Поля, д.53, корп. 2</t>
  </si>
  <si>
    <t>ТГ № 2 КГА</t>
  </si>
  <si>
    <t>М.О. пгт. Львовский, ул. Магистральная, д.7</t>
  </si>
  <si>
    <t>МР АСЦ</t>
  </si>
  <si>
    <t>Погрузка возврата, (Тара)</t>
  </si>
  <si>
    <t>Выгрузка. Погрузка в МР АСЦ</t>
  </si>
  <si>
    <t>Вырузка</t>
  </si>
  <si>
    <t>77.11.692</t>
  </si>
  <si>
    <t>ОПС ЗТ № 109289 (САДОВОД)</t>
  </si>
  <si>
    <t xml:space="preserve">МР АСЦ - ОПС ЗТ № 109289 (САДОВОД) - МР АСЦ </t>
  </si>
  <si>
    <t xml:space="preserve"> Паллеты, россыпь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</si>
</sst>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4" fillId="0" borderId="0"/>
  </cellStyleXfs>
  <cellXfs count="59">
    <xf numFmtId="0" fontId="0" fillId="0" borderId="0" xfId="0"/>
    <xf numFmtId="0" fontId="3" fillId="0" borderId="0" xfId="1" applyFont="1" applyFill="1"/>
    <xf numFmtId="0" fontId="4" fillId="0" borderId="0" xfId="1" applyFont="1" applyFill="1"/>
    <xf numFmtId="164" fontId="4" fillId="0" borderId="0" xfId="1" applyNumberFormat="1" applyFont="1" applyFill="1"/>
    <xf numFmtId="0" fontId="3" fillId="0" borderId="0" xfId="1" applyFont="1" applyFill="1" applyAlignment="1">
      <alignment horizontal="right"/>
    </xf>
    <xf numFmtId="14" fontId="3" fillId="0" borderId="0" xfId="1" applyNumberFormat="1" applyFont="1" applyFill="1" applyBorder="1" applyAlignment="1">
      <alignment horizontal="right" vertical="center"/>
    </xf>
    <xf numFmtId="0" fontId="3" fillId="0" borderId="0" xfId="3" applyFont="1" applyFill="1"/>
    <xf numFmtId="0" fontId="5" fillId="0" borderId="0" xfId="3" applyFont="1" applyFill="1"/>
    <xf numFmtId="0" fontId="4" fillId="0" borderId="0" xfId="3" applyFont="1" applyFill="1"/>
    <xf numFmtId="0" fontId="2" fillId="0" borderId="0" xfId="3" applyFont="1" applyAlignment="1">
      <alignment horizontal="center"/>
    </xf>
    <xf numFmtId="0" fontId="3" fillId="2" borderId="0" xfId="3" applyFont="1" applyFill="1"/>
    <xf numFmtId="0" fontId="2" fillId="0" borderId="0" xfId="1" applyFont="1" applyFill="1" applyAlignment="1">
      <alignment horizontal="center" vertical="center" wrapText="1"/>
    </xf>
    <xf numFmtId="0" fontId="3" fillId="0" borderId="0" xfId="3" applyFont="1" applyFill="1" applyAlignment="1">
      <alignment vertical="center"/>
    </xf>
    <xf numFmtId="0" fontId="6" fillId="0" borderId="0" xfId="3" applyFont="1" applyFill="1" applyAlignment="1">
      <alignment horizontal="left" vertical="top"/>
    </xf>
    <xf numFmtId="0" fontId="3" fillId="0" borderId="0" xfId="3" applyFont="1" applyFill="1" applyAlignment="1">
      <alignment horizontal="center"/>
    </xf>
    <xf numFmtId="14" fontId="6" fillId="0" borderId="0" xfId="3" applyNumberFormat="1" applyFont="1" applyFill="1" applyAlignment="1">
      <alignment horizontal="left" vertical="center"/>
    </xf>
    <xf numFmtId="0" fontId="5" fillId="0" borderId="0" xfId="3" applyFont="1" applyFill="1" applyAlignment="1">
      <alignment horizontal="center"/>
    </xf>
    <xf numFmtId="0" fontId="3" fillId="0" borderId="0" xfId="3" applyFont="1" applyFill="1" applyAlignment="1"/>
    <xf numFmtId="0" fontId="4" fillId="0" borderId="0" xfId="3" applyFont="1" applyFill="1" applyAlignment="1"/>
    <xf numFmtId="0" fontId="3" fillId="0" borderId="0" xfId="3" applyFont="1" applyFill="1" applyAlignment="1">
      <alignment horizontal="left" vertical="center"/>
    </xf>
    <xf numFmtId="0" fontId="8" fillId="0" borderId="0" xfId="4" applyFont="1"/>
    <xf numFmtId="0" fontId="8" fillId="0" borderId="0" xfId="4" applyFont="1" applyAlignment="1"/>
    <xf numFmtId="0" fontId="9" fillId="0" borderId="0" xfId="3" applyFont="1" applyFill="1"/>
    <xf numFmtId="0" fontId="7" fillId="0" borderId="0" xfId="4"/>
    <xf numFmtId="0" fontId="10" fillId="0" borderId="0" xfId="3" applyFont="1" applyFill="1"/>
    <xf numFmtId="0" fontId="10" fillId="0" borderId="0" xfId="3" applyFont="1" applyFill="1" applyAlignment="1">
      <alignment vertical="center"/>
    </xf>
    <xf numFmtId="0" fontId="10" fillId="0" borderId="0" xfId="3" applyFont="1" applyFill="1" applyAlignment="1">
      <alignment horizontal="left" vertical="center"/>
    </xf>
    <xf numFmtId="0" fontId="6" fillId="2" borderId="0" xfId="3" applyFont="1" applyFill="1" applyAlignment="1">
      <alignment horizontal="left" vertical="top"/>
    </xf>
    <xf numFmtId="0" fontId="10" fillId="0" borderId="1" xfId="3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 wrapText="1"/>
    </xf>
    <xf numFmtId="0" fontId="10" fillId="3" borderId="1" xfId="1" applyFont="1" applyFill="1" applyBorder="1" applyAlignment="1"/>
    <xf numFmtId="0" fontId="10" fillId="3" borderId="1" xfId="1" applyFont="1" applyFill="1" applyBorder="1" applyAlignment="1">
      <alignment horizontal="center" vertical="center" wrapText="1"/>
    </xf>
    <xf numFmtId="20" fontId="10" fillId="2" borderId="1" xfId="1" applyNumberFormat="1" applyFont="1" applyFill="1" applyBorder="1" applyAlignment="1">
      <alignment horizontal="center" vertical="center" wrapText="1"/>
    </xf>
    <xf numFmtId="49" fontId="10" fillId="3" borderId="1" xfId="1" applyNumberFormat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20" fontId="10" fillId="3" borderId="1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20" fontId="10" fillId="3" borderId="1" xfId="1" applyNumberFormat="1" applyFont="1" applyFill="1" applyBorder="1" applyAlignment="1">
      <alignment horizontal="center" vertical="top" wrapText="1"/>
    </xf>
    <xf numFmtId="20" fontId="10" fillId="0" borderId="0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/>
    </xf>
    <xf numFmtId="20" fontId="10" fillId="0" borderId="0" xfId="1" applyNumberFormat="1" applyFont="1" applyFill="1" applyBorder="1" applyAlignment="1">
      <alignment horizontal="left" vertical="center" wrapText="1"/>
    </xf>
    <xf numFmtId="165" fontId="10" fillId="0" borderId="0" xfId="1" applyNumberFormat="1" applyFont="1" applyFill="1" applyBorder="1" applyAlignment="1">
      <alignment vertical="center" wrapText="1"/>
    </xf>
    <xf numFmtId="20" fontId="10" fillId="0" borderId="0" xfId="1" applyNumberFormat="1" applyFont="1" applyFill="1" applyBorder="1" applyAlignment="1">
      <alignment vertical="center" wrapText="1"/>
    </xf>
    <xf numFmtId="0" fontId="10" fillId="0" borderId="0" xfId="3" applyFont="1" applyFill="1" applyBorder="1" applyAlignment="1">
      <alignment horizontal="center" vertical="center"/>
    </xf>
    <xf numFmtId="49" fontId="10" fillId="0" borderId="0" xfId="3" applyNumberFormat="1" applyFont="1" applyFill="1" applyBorder="1" applyAlignment="1">
      <alignment horizontal="center" wrapText="1"/>
    </xf>
    <xf numFmtId="20" fontId="10" fillId="0" borderId="0" xfId="3" applyNumberFormat="1" applyFont="1" applyFill="1" applyBorder="1" applyAlignment="1">
      <alignment horizontal="center" vertical="center" wrapText="1"/>
    </xf>
    <xf numFmtId="49" fontId="6" fillId="0" borderId="0" xfId="3" applyNumberFormat="1" applyFont="1" applyFill="1" applyBorder="1" applyAlignment="1">
      <alignment wrapText="1"/>
    </xf>
    <xf numFmtId="20" fontId="10" fillId="0" borderId="0" xfId="1" applyNumberFormat="1" applyFont="1" applyFill="1" applyBorder="1" applyAlignment="1">
      <alignment horizontal="left" vertical="top"/>
    </xf>
    <xf numFmtId="0" fontId="11" fillId="0" borderId="0" xfId="4" applyFont="1"/>
    <xf numFmtId="20" fontId="11" fillId="0" borderId="0" xfId="4" applyNumberFormat="1" applyFont="1" applyAlignment="1"/>
    <xf numFmtId="0" fontId="11" fillId="0" borderId="0" xfId="4" applyFont="1" applyAlignment="1"/>
    <xf numFmtId="14" fontId="3" fillId="0" borderId="0" xfId="2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/>
  </cellXfs>
  <cellStyles count="7">
    <cellStyle name="Обычный" xfId="0" builtinId="0"/>
    <cellStyle name="Обычный 2" xfId="4"/>
    <cellStyle name="Обычный 2 2" xfId="5"/>
    <cellStyle name="Обычный 21 2" xfId="2"/>
    <cellStyle name="Обычный 3 2" xfId="6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52"/>
  <sheetViews>
    <sheetView tabSelected="1" workbookViewId="0">
      <selection activeCell="D10" sqref="D10"/>
    </sheetView>
  </sheetViews>
  <sheetFormatPr defaultColWidth="10.33203125" defaultRowHeight="12.75" x14ac:dyDescent="0.35"/>
  <cols>
    <col min="1" max="1" width="3" style="8" bestFit="1" customWidth="1"/>
    <col min="2" max="2" width="40.33203125" style="8" customWidth="1"/>
    <col min="3" max="3" width="52.1328125" style="8" customWidth="1"/>
    <col min="4" max="4" width="18.1328125" style="8" customWidth="1"/>
    <col min="5" max="5" width="10.33203125" style="8" customWidth="1"/>
    <col min="6" max="6" width="12.6640625" style="8" customWidth="1"/>
    <col min="7" max="7" width="11.796875" style="8" customWidth="1"/>
    <col min="8" max="8" width="15.19921875" style="8" customWidth="1"/>
    <col min="9" max="9" width="43" style="8" customWidth="1"/>
    <col min="10" max="10" width="32.19921875" style="8" customWidth="1"/>
    <col min="11" max="11" width="10.33203125" style="8" customWidth="1"/>
    <col min="12" max="12" width="12.6640625" style="8" customWidth="1"/>
    <col min="13" max="13" width="11.796875" style="8" customWidth="1"/>
    <col min="14" max="14" width="15.19921875" style="8" customWidth="1"/>
    <col min="15" max="22" width="5.6640625" style="8" customWidth="1"/>
    <col min="23" max="16384" width="10.33203125" style="8"/>
  </cols>
  <sheetData>
    <row r="1" spans="1:17" s="2" customFormat="1" ht="15.4" x14ac:dyDescent="0.45">
      <c r="A1" s="1"/>
      <c r="B1" s="4"/>
      <c r="C1" s="4"/>
      <c r="D1" s="4"/>
      <c r="E1" s="5"/>
      <c r="F1" s="1"/>
      <c r="G1" s="52"/>
      <c r="H1" s="52"/>
      <c r="I1" s="52"/>
      <c r="L1" s="3"/>
      <c r="M1" s="3"/>
      <c r="N1" s="3"/>
      <c r="O1" s="3"/>
      <c r="P1" s="3"/>
      <c r="Q1" s="3"/>
    </row>
    <row r="2" spans="1:17" s="2" customFormat="1" ht="15.4" x14ac:dyDescent="0.45">
      <c r="A2" s="1"/>
      <c r="B2" s="4"/>
      <c r="C2" s="4"/>
      <c r="D2" s="4"/>
      <c r="E2" s="5"/>
      <c r="F2" s="1"/>
      <c r="G2" s="52"/>
      <c r="H2" s="52"/>
      <c r="I2" s="52"/>
      <c r="L2" s="3"/>
      <c r="M2" s="3"/>
      <c r="N2" s="3"/>
      <c r="O2" s="3"/>
      <c r="P2" s="3"/>
      <c r="Q2" s="3"/>
    </row>
    <row r="3" spans="1:17" s="2" customFormat="1" ht="15.4" x14ac:dyDescent="0.45">
      <c r="A3" s="1"/>
      <c r="B3" s="4"/>
      <c r="C3" s="4"/>
      <c r="D3" s="4"/>
      <c r="E3" s="5"/>
      <c r="F3" s="1"/>
      <c r="G3" s="52"/>
      <c r="H3" s="52"/>
      <c r="I3" s="52"/>
      <c r="L3" s="3"/>
      <c r="M3" s="3"/>
      <c r="N3" s="3"/>
      <c r="O3" s="3"/>
      <c r="P3" s="3"/>
      <c r="Q3" s="3"/>
    </row>
    <row r="4" spans="1:17" ht="15.4" x14ac:dyDescent="0.45">
      <c r="A4" s="6"/>
      <c r="B4" s="6"/>
      <c r="C4" s="6"/>
      <c r="D4" s="6"/>
      <c r="E4" s="6"/>
      <c r="F4" s="6"/>
      <c r="G4" s="6"/>
      <c r="H4" s="6"/>
      <c r="I4" s="6"/>
      <c r="J4" s="7"/>
    </row>
    <row r="5" spans="1:17" ht="15.4" x14ac:dyDescent="0.45">
      <c r="A5" s="6"/>
      <c r="B5" s="6"/>
      <c r="C5" s="6"/>
      <c r="D5" s="9" t="s">
        <v>0</v>
      </c>
      <c r="E5" s="9"/>
      <c r="F5" s="9"/>
      <c r="G5" s="9"/>
      <c r="H5" s="9"/>
      <c r="I5" s="9"/>
    </row>
    <row r="6" spans="1:17" ht="35.549999999999997" customHeight="1" x14ac:dyDescent="0.45">
      <c r="A6" s="6"/>
      <c r="B6" s="55" t="s">
        <v>38</v>
      </c>
      <c r="C6" s="55"/>
      <c r="D6" s="55"/>
      <c r="E6" s="55"/>
      <c r="F6" s="55"/>
      <c r="G6" s="55"/>
      <c r="H6" s="55"/>
      <c r="I6" s="55"/>
    </row>
    <row r="7" spans="1:17" ht="17.25" x14ac:dyDescent="0.45">
      <c r="A7" s="6"/>
      <c r="B7" s="6"/>
      <c r="C7" s="10"/>
      <c r="D7" s="6"/>
      <c r="E7" s="11"/>
      <c r="F7" s="11"/>
      <c r="G7" s="11"/>
      <c r="H7" s="11"/>
      <c r="I7" s="11"/>
      <c r="J7" s="53"/>
    </row>
    <row r="8" spans="1:17" ht="17.25" x14ac:dyDescent="0.45">
      <c r="A8" s="12" t="s">
        <v>1</v>
      </c>
      <c r="B8" s="53"/>
      <c r="C8" s="13" t="s">
        <v>2</v>
      </c>
      <c r="D8" s="6"/>
      <c r="E8" s="6"/>
      <c r="F8" s="6"/>
      <c r="G8" s="6"/>
      <c r="H8" s="6"/>
      <c r="I8" s="11"/>
      <c r="J8" s="53"/>
    </row>
    <row r="9" spans="1:17" ht="17.649999999999999" x14ac:dyDescent="0.5">
      <c r="A9" s="12" t="s">
        <v>3</v>
      </c>
      <c r="B9" s="24"/>
      <c r="C9" s="13" t="s">
        <v>36</v>
      </c>
      <c r="D9" s="6"/>
      <c r="E9" s="6"/>
      <c r="F9" s="6"/>
      <c r="G9" s="6"/>
      <c r="H9" s="6"/>
      <c r="I9" s="14"/>
      <c r="J9" s="7"/>
    </row>
    <row r="10" spans="1:17" ht="17.649999999999999" x14ac:dyDescent="0.45">
      <c r="A10" s="12" t="s">
        <v>4</v>
      </c>
      <c r="B10" s="25"/>
      <c r="C10" s="15">
        <v>45253</v>
      </c>
      <c r="D10" s="6"/>
      <c r="E10" s="6"/>
      <c r="F10" s="6"/>
      <c r="G10" s="6"/>
      <c r="H10" s="6"/>
      <c r="I10" s="6"/>
      <c r="J10" s="16"/>
    </row>
    <row r="11" spans="1:17" s="18" customFormat="1" ht="17.649999999999999" x14ac:dyDescent="0.45">
      <c r="A11" s="12" t="s">
        <v>5</v>
      </c>
      <c r="B11" s="25"/>
      <c r="C11" s="13" t="s">
        <v>6</v>
      </c>
      <c r="D11" s="17"/>
      <c r="E11" s="17"/>
      <c r="F11" s="17"/>
      <c r="G11" s="17"/>
      <c r="H11" s="17"/>
      <c r="I11" s="17"/>
    </row>
    <row r="12" spans="1:17" ht="17.649999999999999" x14ac:dyDescent="0.45">
      <c r="A12" s="12" t="s">
        <v>7</v>
      </c>
      <c r="B12" s="25"/>
      <c r="C12" s="13">
        <f>SUM(D18:D23)</f>
        <v>114</v>
      </c>
      <c r="D12" s="6"/>
      <c r="E12" s="6"/>
      <c r="F12" s="6"/>
      <c r="G12" s="6"/>
      <c r="H12" s="6"/>
      <c r="I12" s="6"/>
    </row>
    <row r="13" spans="1:17" ht="17.649999999999999" x14ac:dyDescent="0.45">
      <c r="A13" s="12" t="s">
        <v>8</v>
      </c>
      <c r="B13" s="25"/>
      <c r="C13" s="13" t="s">
        <v>39</v>
      </c>
      <c r="D13" s="6"/>
      <c r="E13" s="6"/>
      <c r="F13" s="6"/>
      <c r="G13" s="6"/>
      <c r="H13" s="6"/>
      <c r="I13" s="6"/>
      <c r="J13" s="7"/>
    </row>
    <row r="14" spans="1:17" ht="17.649999999999999" x14ac:dyDescent="0.45">
      <c r="A14" s="19" t="s">
        <v>9</v>
      </c>
      <c r="B14" s="26"/>
      <c r="C14" s="27" t="s">
        <v>28</v>
      </c>
      <c r="D14" s="6"/>
      <c r="E14" s="6"/>
      <c r="F14" s="6"/>
      <c r="G14" s="6"/>
      <c r="H14" s="6"/>
      <c r="I14" s="6"/>
      <c r="J14" s="7"/>
    </row>
    <row r="15" spans="1:17" ht="15.4" x14ac:dyDescent="0.45">
      <c r="A15" s="6"/>
      <c r="B15" s="6"/>
      <c r="C15" s="6"/>
      <c r="D15" s="6"/>
      <c r="E15" s="6"/>
      <c r="F15" s="6"/>
      <c r="G15" s="6"/>
      <c r="H15" s="6"/>
      <c r="I15" s="6"/>
      <c r="J15" s="7"/>
    </row>
    <row r="16" spans="1:17" ht="15.4" x14ac:dyDescent="0.35">
      <c r="A16" s="56" t="s">
        <v>10</v>
      </c>
      <c r="B16" s="56" t="s">
        <v>11</v>
      </c>
      <c r="C16" s="56" t="s">
        <v>12</v>
      </c>
      <c r="D16" s="56" t="s">
        <v>13</v>
      </c>
      <c r="E16" s="56" t="s">
        <v>14</v>
      </c>
      <c r="F16" s="56"/>
      <c r="G16" s="56"/>
      <c r="H16" s="56"/>
      <c r="I16" s="56" t="s">
        <v>15</v>
      </c>
    </row>
    <row r="17" spans="1:9" ht="45" customHeight="1" x14ac:dyDescent="0.35">
      <c r="A17" s="57"/>
      <c r="B17" s="57"/>
      <c r="C17" s="57"/>
      <c r="D17" s="58"/>
      <c r="E17" s="54" t="s">
        <v>16</v>
      </c>
      <c r="F17" s="54" t="s">
        <v>17</v>
      </c>
      <c r="G17" s="54" t="s">
        <v>18</v>
      </c>
      <c r="H17" s="54" t="s">
        <v>19</v>
      </c>
      <c r="I17" s="56"/>
    </row>
    <row r="18" spans="1:9" ht="25.8" customHeight="1" x14ac:dyDescent="0.5">
      <c r="A18" s="28">
        <v>1</v>
      </c>
      <c r="B18" s="29" t="s">
        <v>30</v>
      </c>
      <c r="C18" s="30" t="s">
        <v>31</v>
      </c>
      <c r="D18" s="31"/>
      <c r="E18" s="32"/>
      <c r="F18" s="33"/>
      <c r="G18" s="33"/>
      <c r="H18" s="33"/>
      <c r="I18" s="32" t="s">
        <v>20</v>
      </c>
    </row>
    <row r="19" spans="1:9" ht="25.8" customHeight="1" x14ac:dyDescent="0.35">
      <c r="A19" s="28">
        <v>2</v>
      </c>
      <c r="B19" s="34" t="s">
        <v>32</v>
      </c>
      <c r="C19" s="30" t="s">
        <v>31</v>
      </c>
      <c r="D19" s="35"/>
      <c r="E19" s="36"/>
      <c r="F19" s="33">
        <v>6.9444444444444441E-3</v>
      </c>
      <c r="G19" s="33">
        <v>2.0833333333333332E-2</v>
      </c>
      <c r="H19" s="33">
        <f>F19+G19</f>
        <v>2.7777777777777776E-2</v>
      </c>
      <c r="I19" s="32" t="s">
        <v>33</v>
      </c>
    </row>
    <row r="20" spans="1:9" ht="25.8" customHeight="1" x14ac:dyDescent="0.35">
      <c r="A20" s="28">
        <v>3</v>
      </c>
      <c r="B20" s="37" t="s">
        <v>37</v>
      </c>
      <c r="C20" s="30" t="s">
        <v>29</v>
      </c>
      <c r="D20" s="35">
        <v>58</v>
      </c>
      <c r="E20" s="36">
        <v>7.6388888888888895E-2</v>
      </c>
      <c r="F20" s="33">
        <f t="shared" ref="F20:F23" si="0">E20+H19</f>
        <v>0.10416666666666667</v>
      </c>
      <c r="G20" s="33">
        <v>0.10416666666666667</v>
      </c>
      <c r="H20" s="33">
        <f>F20+G20</f>
        <v>0.20833333333333334</v>
      </c>
      <c r="I20" s="33" t="s">
        <v>34</v>
      </c>
    </row>
    <row r="21" spans="1:9" ht="25.8" customHeight="1" x14ac:dyDescent="0.35">
      <c r="A21" s="28">
        <v>4</v>
      </c>
      <c r="B21" s="34"/>
      <c r="C21" s="30"/>
      <c r="D21" s="35"/>
      <c r="E21" s="36"/>
      <c r="F21" s="33">
        <f t="shared" si="0"/>
        <v>0.20833333333333334</v>
      </c>
      <c r="G21" s="33">
        <v>4.1666666666666664E-2</v>
      </c>
      <c r="H21" s="33">
        <f t="shared" ref="H21:H22" si="1">F21+G21</f>
        <v>0.25</v>
      </c>
      <c r="I21" s="38" t="s">
        <v>27</v>
      </c>
    </row>
    <row r="22" spans="1:9" ht="25.8" customHeight="1" x14ac:dyDescent="0.35">
      <c r="A22" s="28">
        <v>5</v>
      </c>
      <c r="B22" s="34" t="s">
        <v>32</v>
      </c>
      <c r="C22" s="30" t="s">
        <v>31</v>
      </c>
      <c r="D22" s="35">
        <v>56</v>
      </c>
      <c r="E22" s="36">
        <v>0.10416666666666667</v>
      </c>
      <c r="F22" s="33">
        <f t="shared" si="0"/>
        <v>0.35416666666666669</v>
      </c>
      <c r="G22" s="33">
        <v>9.7222222222222224E-2</v>
      </c>
      <c r="H22" s="33">
        <f t="shared" si="1"/>
        <v>0.4513888888888889</v>
      </c>
      <c r="I22" s="38" t="s">
        <v>35</v>
      </c>
    </row>
    <row r="23" spans="1:9" ht="25.8" customHeight="1" x14ac:dyDescent="0.35">
      <c r="A23" s="28">
        <v>6</v>
      </c>
      <c r="B23" s="29" t="s">
        <v>30</v>
      </c>
      <c r="C23" s="30" t="s">
        <v>31</v>
      </c>
      <c r="D23" s="35"/>
      <c r="E23" s="36"/>
      <c r="F23" s="33">
        <f t="shared" si="0"/>
        <v>0.4513888888888889</v>
      </c>
      <c r="G23" s="36"/>
      <c r="H23" s="36"/>
      <c r="I23" s="32" t="s">
        <v>20</v>
      </c>
    </row>
    <row r="24" spans="1:9" ht="17.649999999999999" x14ac:dyDescent="0.5">
      <c r="A24" s="24"/>
      <c r="B24" s="24"/>
      <c r="C24" s="24"/>
      <c r="D24" s="24"/>
      <c r="E24" s="39"/>
      <c r="F24" s="39"/>
      <c r="G24" s="39"/>
      <c r="H24" s="39"/>
      <c r="I24" s="40"/>
    </row>
    <row r="25" spans="1:9" ht="15" customHeight="1" x14ac:dyDescent="0.5">
      <c r="A25" s="24"/>
      <c r="B25" s="41" t="s">
        <v>21</v>
      </c>
      <c r="C25" s="41"/>
      <c r="D25" s="42">
        <f>SUM(D26:D27)</f>
        <v>0.40277777777777779</v>
      </c>
      <c r="E25" s="41" t="s">
        <v>22</v>
      </c>
      <c r="F25" s="24"/>
      <c r="G25" s="24"/>
      <c r="H25" s="24"/>
      <c r="I25" s="24"/>
    </row>
    <row r="26" spans="1:9" ht="15" customHeight="1" x14ac:dyDescent="0.5">
      <c r="A26" s="24"/>
      <c r="B26" s="43" t="s">
        <v>23</v>
      </c>
      <c r="C26" s="43"/>
      <c r="D26" s="43">
        <f>SUM(E18:E23)</f>
        <v>0.18055555555555558</v>
      </c>
      <c r="E26" s="41" t="s">
        <v>22</v>
      </c>
      <c r="F26" s="44"/>
      <c r="G26" s="45"/>
      <c r="H26" s="46"/>
      <c r="I26" s="24"/>
    </row>
    <row r="27" spans="1:9" ht="15" customHeight="1" x14ac:dyDescent="0.5">
      <c r="A27" s="24"/>
      <c r="B27" s="43" t="s">
        <v>24</v>
      </c>
      <c r="C27" s="43"/>
      <c r="D27" s="43">
        <f>SUM(G18:G22)-G21</f>
        <v>0.22222222222222224</v>
      </c>
      <c r="E27" s="41" t="s">
        <v>22</v>
      </c>
      <c r="F27" s="44"/>
      <c r="G27" s="47"/>
      <c r="H27" s="47"/>
      <c r="I27" s="24"/>
    </row>
    <row r="28" spans="1:9" ht="15" customHeight="1" x14ac:dyDescent="0.5">
      <c r="A28" s="24"/>
      <c r="B28" s="48" t="s">
        <v>25</v>
      </c>
      <c r="C28" s="43"/>
      <c r="D28" s="43">
        <f>D25+D29+D30</f>
        <v>0.4604166666666667</v>
      </c>
      <c r="E28" s="41" t="s">
        <v>22</v>
      </c>
      <c r="F28" s="44"/>
      <c r="G28" s="47"/>
      <c r="H28" s="47"/>
      <c r="I28" s="24"/>
    </row>
    <row r="29" spans="1:9" ht="15" customHeight="1" x14ac:dyDescent="0.5">
      <c r="A29" s="24"/>
      <c r="B29" s="43" t="s">
        <v>26</v>
      </c>
      <c r="C29" s="43"/>
      <c r="D29" s="43">
        <f>G21</f>
        <v>4.1666666666666664E-2</v>
      </c>
      <c r="E29" s="41" t="s">
        <v>22</v>
      </c>
      <c r="F29" s="44"/>
      <c r="G29" s="45"/>
      <c r="H29" s="46"/>
      <c r="I29" s="24"/>
    </row>
    <row r="30" spans="1:9" ht="15" customHeight="1" x14ac:dyDescent="0.5">
      <c r="A30" s="24"/>
      <c r="B30" s="49"/>
      <c r="C30" s="49"/>
      <c r="D30" s="50">
        <v>1.5972222222222224E-2</v>
      </c>
      <c r="E30" s="51"/>
      <c r="F30" s="44"/>
      <c r="G30" s="45"/>
      <c r="H30" s="46"/>
      <c r="I30" s="24"/>
    </row>
    <row r="31" spans="1:9" ht="15.4" x14ac:dyDescent="0.45">
      <c r="A31" s="6"/>
      <c r="B31" s="20"/>
      <c r="C31" s="20"/>
      <c r="D31" s="21"/>
      <c r="E31" s="21"/>
      <c r="F31" s="6"/>
      <c r="G31" s="6"/>
      <c r="H31" s="6"/>
      <c r="I31" s="6"/>
    </row>
    <row r="49" spans="2:5" ht="13.15" x14ac:dyDescent="0.4">
      <c r="B49" s="22"/>
      <c r="C49" s="22"/>
      <c r="D49" s="22"/>
    </row>
    <row r="50" spans="2:5" ht="13.15" x14ac:dyDescent="0.4">
      <c r="B50" s="22"/>
      <c r="C50" s="22"/>
      <c r="D50" s="22"/>
    </row>
    <row r="51" spans="2:5" ht="15.75" x14ac:dyDescent="0.5">
      <c r="E51" s="23"/>
    </row>
    <row r="52" spans="2:5" ht="15.75" x14ac:dyDescent="0.5">
      <c r="E52" s="23"/>
    </row>
  </sheetData>
  <mergeCells count="7">
    <mergeCell ref="B6:I6"/>
    <mergeCell ref="A16:A17"/>
    <mergeCell ref="B16:B17"/>
    <mergeCell ref="C16:C17"/>
    <mergeCell ref="D16:D17"/>
    <mergeCell ref="E16:H16"/>
    <mergeCell ref="I16:I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77.11.692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2026-05-06T06:48:46Z</dcterms:modified>
</cp:coreProperties>
</file>